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filterPrivacy="1" defaultThemeVersion="166925"/>
  <xr:revisionPtr revIDLastSave="0" documentId="13_ncr:1_{F7977380-6E42-4637-B0D8-620691918AD6}" xr6:coauthVersionLast="45" xr6:coauthVersionMax="45" xr10:uidLastSave="{00000000-0000-0000-0000-000000000000}"/>
  <bookViews>
    <workbookView xWindow="-120" yWindow="480" windowWidth="29040" windowHeight="15840" xr2:uid="{E75AC1D7-0382-4DB0-A8B2-356A4F92DB10}"/>
  </bookViews>
  <sheets>
    <sheet name="CEP 01-14" sheetId="1" r:id="rId1"/>
  </sheets>
  <definedNames>
    <definedName name="_xlnm.Print_Area" localSheetId="0">'CEP 01-14'!$A$1:$X$77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28" i="1" l="1"/>
  <c r="O31" i="1" l="1"/>
  <c r="Q36" i="1"/>
  <c r="Q37" i="1"/>
  <c r="Q38" i="1"/>
  <c r="Q39" i="1"/>
  <c r="Q40" i="1"/>
  <c r="Q41" i="1"/>
  <c r="Q42" i="1"/>
  <c r="Q43" i="1"/>
  <c r="Q35" i="1"/>
  <c r="Q18" i="1"/>
  <c r="Q19" i="1"/>
  <c r="Q20" i="1"/>
  <c r="Q21" i="1"/>
  <c r="Q22" i="1"/>
  <c r="Q23" i="1"/>
  <c r="Q24" i="1"/>
  <c r="Q25" i="1"/>
  <c r="Q26" i="1"/>
  <c r="Q27" i="1"/>
  <c r="Q28" i="1"/>
  <c r="Q29" i="1"/>
  <c r="Q17" i="1"/>
  <c r="Q16" i="1"/>
  <c r="O45" i="1"/>
  <c r="Q45" i="1" l="1"/>
  <c r="O47" i="1"/>
  <c r="Q31" i="1"/>
  <c r="Q47" i="1" s="1"/>
  <c r="E45" i="1" l="1"/>
  <c r="G31" i="1"/>
  <c r="I31" i="1"/>
  <c r="K31" i="1"/>
  <c r="M31" i="1"/>
  <c r="E31" i="1"/>
  <c r="E47" i="1" l="1"/>
  <c r="K45" i="1"/>
  <c r="K47" i="1" s="1"/>
  <c r="I45" i="1"/>
  <c r="M45" i="1"/>
  <c r="M47" i="1" s="1"/>
  <c r="I47" i="1" l="1"/>
  <c r="G45" i="1"/>
  <c r="G47" i="1" l="1"/>
  <c r="A16" i="1" l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l="1"/>
  <c r="A28" i="1" s="1"/>
  <c r="A29" i="1" s="1"/>
  <c r="A31" i="1" s="1"/>
  <c r="A35" i="1" s="1"/>
  <c r="A36" i="1" s="1"/>
  <c r="A37" i="1" s="1"/>
  <c r="A38" i="1" s="1"/>
  <c r="A39" i="1" s="1"/>
  <c r="A40" i="1" l="1"/>
  <c r="A41" i="1" s="1"/>
  <c r="A42" i="1" s="1"/>
  <c r="A43" i="1" l="1"/>
  <c r="A45" i="1" s="1"/>
  <c r="A47" i="1" s="1"/>
</calcChain>
</file>

<file path=xl/sharedStrings.xml><?xml version="1.0" encoding="utf-8"?>
<sst xmlns="http://schemas.openxmlformats.org/spreadsheetml/2006/main" count="71" uniqueCount="59">
  <si>
    <t>(a)</t>
  </si>
  <si>
    <t>(b)</t>
  </si>
  <si>
    <t>(d)</t>
  </si>
  <si>
    <t>(e)</t>
  </si>
  <si>
    <t>(f)</t>
  </si>
  <si>
    <t>Line</t>
  </si>
  <si>
    <t>FERC</t>
  </si>
  <si>
    <t>No.</t>
  </si>
  <si>
    <t>Acct.</t>
  </si>
  <si>
    <t>Description</t>
  </si>
  <si>
    <t>Operations Expense</t>
  </si>
  <si>
    <t>Operation Supervision &amp; Engineering</t>
  </si>
  <si>
    <t>Rents</t>
  </si>
  <si>
    <t>Total Operations Expense</t>
  </si>
  <si>
    <t>Maintenance Expense</t>
  </si>
  <si>
    <t>Maintenance Supervision &amp; Engineering</t>
  </si>
  <si>
    <t>Maintenance of Structures</t>
  </si>
  <si>
    <t>Total Maintenance Expense</t>
  </si>
  <si>
    <t>Transmission Service Studies</t>
  </si>
  <si>
    <t>Generation Interconnection Studies</t>
  </si>
  <si>
    <t>Station Expenses</t>
  </si>
  <si>
    <t>Transmission of Electricity by Others</t>
  </si>
  <si>
    <t>Miscellaneous Transmission Expenses</t>
  </si>
  <si>
    <t>Page 1 of 1</t>
  </si>
  <si>
    <t>Attachment 1</t>
  </si>
  <si>
    <t>SOAH Docket No. 473-21-2606</t>
  </si>
  <si>
    <t>PUC Docket No. 52195</t>
  </si>
  <si>
    <t>Maintenance of Computer Hardware</t>
  </si>
  <si>
    <t>Maintenance of Computer Software</t>
  </si>
  <si>
    <t>Maintenance of Communication Equipment</t>
  </si>
  <si>
    <t>Maintenance of Station Equipment</t>
  </si>
  <si>
    <t>Maintenance of Overhead Lines</t>
  </si>
  <si>
    <t>Test Year Ended</t>
  </si>
  <si>
    <t>Total Transmission Expenses</t>
  </si>
  <si>
    <t>Transmission Expenses</t>
  </si>
  <si>
    <t>December 31, 2020</t>
  </si>
  <si>
    <t>(c)</t>
  </si>
  <si>
    <t>Maintenance of Misc. Regional Trans Plant</t>
  </si>
  <si>
    <t>Maintenance of Misc. Transmission Plant</t>
  </si>
  <si>
    <t>Load Dispatch - Reliability</t>
  </si>
  <si>
    <t>Load Dispatch - Monitor &amp; Oper Trans Sys</t>
  </si>
  <si>
    <t>Load Dispatch - Trans Service &amp; Sched</t>
  </si>
  <si>
    <t xml:space="preserve">Scheduling, Sys Control &amp; Dispatch Ser </t>
  </si>
  <si>
    <t>Reliability, Planning &amp; Standards Development</t>
  </si>
  <si>
    <t>Reliability, Plan &amp; Standards Develop Services</t>
  </si>
  <si>
    <t>Overhead Line Expenses</t>
  </si>
  <si>
    <t>(h)</t>
  </si>
  <si>
    <t>(g)</t>
  </si>
  <si>
    <t>Adjustments to</t>
  </si>
  <si>
    <t>Test Year</t>
  </si>
  <si>
    <t>(1)</t>
  </si>
  <si>
    <t>Represents Adjustment #3 Salaries and Wages.</t>
  </si>
  <si>
    <t>(2)</t>
  </si>
  <si>
    <t>Represents Adjustment #7 to remove COVID -19 related costs.</t>
  </si>
  <si>
    <t>(3)</t>
  </si>
  <si>
    <t>Represents Adjustment #24 to remove non-recoverable membership dues from cost of service.</t>
  </si>
  <si>
    <t>(1)(2)(3)</t>
  </si>
  <si>
    <t>Adjusted</t>
  </si>
  <si>
    <t>CEP's 1st, Q. No. CEP 1-14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</si>
</sst>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Times New Roman"/>
      <family val="2"/>
    </font>
    <font>
      <sz val="10"/>
      <name val="Times New Roman"/>
      <family val="1"/>
    </font>
    <font>
      <sz val="10"/>
      <color indexed="8"/>
      <name val="Arial"/>
      <family val="2"/>
    </font>
    <font>
      <sz val="10"/>
      <color rgb="FF0000FF"/>
      <name val="Arial"/>
      <family val="2"/>
    </font>
    <font>
      <sz val="10"/>
      <color indexed="8"/>
      <name val="MS Sans Serif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3" fillId="0" borderId="0"/>
    <xf numFmtId="0" fontId="5" fillId="0" borderId="0"/>
    <xf numFmtId="0" fontId="8" fillId="0" borderId="0"/>
  </cellStyleXfs>
  <cellXfs count="53">
    <xf numFmtId="0" fontId="0" fillId="0" borderId="0" xfId="0"/>
    <xf numFmtId="0" fontId="2" fillId="0" borderId="0" xfId="4" applyFont="1"/>
    <xf numFmtId="164" fontId="2" fillId="0" borderId="0" xfId="2" applyNumberFormat="1" applyFont="1"/>
    <xf numFmtId="10" fontId="2" fillId="0" borderId="0" xfId="3" applyNumberFormat="1" applyFont="1"/>
    <xf numFmtId="165" fontId="2" fillId="0" borderId="0" xfId="1" applyNumberFormat="1" applyFont="1"/>
    <xf numFmtId="10" fontId="2" fillId="0" borderId="0" xfId="3" applyNumberFormat="1" applyFont="1" applyBorder="1"/>
    <xf numFmtId="165" fontId="2" fillId="0" borderId="0" xfId="1" applyNumberFormat="1" applyFont="1" applyBorder="1"/>
    <xf numFmtId="0" fontId="2" fillId="0" borderId="0" xfId="4" applyFont="1" applyBorder="1"/>
    <xf numFmtId="164" fontId="2" fillId="0" borderId="0" xfId="2" applyNumberFormat="1" applyFont="1" applyBorder="1"/>
    <xf numFmtId="165" fontId="2" fillId="0" borderId="0" xfId="1" applyNumberFormat="1" applyFont="1" applyFill="1"/>
    <xf numFmtId="165" fontId="2" fillId="0" borderId="0" xfId="1" applyNumberFormat="1" applyFont="1" applyFill="1" applyBorder="1"/>
    <xf numFmtId="0" fontId="2" fillId="0" borderId="0" xfId="4" applyFont="1" applyFill="1"/>
    <xf numFmtId="0" fontId="2" fillId="0" borderId="0" xfId="4" applyFont="1" applyFill="1" applyBorder="1"/>
    <xf numFmtId="0" fontId="3" fillId="0" borderId="0" xfId="6" applyFont="1" applyAlignment="1">
      <alignment horizontal="right"/>
    </xf>
    <xf numFmtId="38" fontId="6" fillId="0" borderId="0" xfId="5" applyNumberFormat="1" applyFont="1" applyAlignment="1">
      <alignment horizontal="center"/>
    </xf>
    <xf numFmtId="38" fontId="6" fillId="0" borderId="0" xfId="5" quotePrefix="1" applyNumberFormat="1" applyFont="1" applyAlignment="1">
      <alignment horizontal="center"/>
    </xf>
    <xf numFmtId="0" fontId="6" fillId="0" borderId="0" xfId="5" applyFont="1" applyAlignment="1">
      <alignment horizontal="center"/>
    </xf>
    <xf numFmtId="0" fontId="6" fillId="0" borderId="0" xfId="5" applyFont="1"/>
    <xf numFmtId="38" fontId="6" fillId="0" borderId="1" xfId="5" applyNumberFormat="1" applyFont="1" applyBorder="1" applyAlignment="1">
      <alignment horizontal="center"/>
    </xf>
    <xf numFmtId="0" fontId="6" fillId="0" borderId="1" xfId="5" applyFont="1" applyBorder="1" applyAlignment="1">
      <alignment horizontal="center"/>
    </xf>
    <xf numFmtId="15" fontId="6" fillId="0" borderId="1" xfId="5" quotePrefix="1" applyNumberFormat="1" applyFont="1" applyBorder="1" applyAlignment="1">
      <alignment horizontal="center"/>
    </xf>
    <xf numFmtId="38" fontId="6" fillId="0" borderId="0" xfId="5" applyNumberFormat="1" applyFont="1" applyBorder="1" applyAlignment="1">
      <alignment horizontal="center"/>
    </xf>
    <xf numFmtId="38" fontId="6" fillId="0" borderId="1" xfId="5" applyNumberFormat="1" applyFont="1" applyBorder="1"/>
    <xf numFmtId="38" fontId="6" fillId="0" borderId="0" xfId="5" applyNumberFormat="1" applyFont="1"/>
    <xf numFmtId="0" fontId="6" fillId="0" borderId="0" xfId="5" applyFont="1" applyAlignment="1">
      <alignment horizontal="center" wrapText="1"/>
    </xf>
    <xf numFmtId="38" fontId="6" fillId="0" borderId="0" xfId="5" applyNumberFormat="1" applyFont="1" applyFill="1"/>
    <xf numFmtId="38" fontId="6" fillId="0" borderId="1" xfId="5" applyNumberFormat="1" applyFont="1" applyFill="1" applyBorder="1"/>
    <xf numFmtId="0" fontId="6" fillId="0" borderId="0" xfId="5" applyFont="1" applyBorder="1" applyAlignment="1">
      <alignment horizontal="center"/>
    </xf>
    <xf numFmtId="38" fontId="6" fillId="0" borderId="0" xfId="5" applyNumberFormat="1" applyFont="1" applyBorder="1"/>
    <xf numFmtId="0" fontId="6" fillId="0" borderId="0" xfId="5" applyFont="1" applyBorder="1" applyAlignment="1">
      <alignment horizontal="center" wrapText="1"/>
    </xf>
    <xf numFmtId="0" fontId="6" fillId="0" borderId="0" xfId="5" applyFont="1" applyBorder="1" applyAlignment="1">
      <alignment vertical="center"/>
    </xf>
    <xf numFmtId="0" fontId="6" fillId="0" borderId="0" xfId="5" applyFont="1" applyBorder="1"/>
    <xf numFmtId="0" fontId="6" fillId="0" borderId="0" xfId="5" applyFont="1" applyBorder="1" applyAlignment="1">
      <alignment horizontal="right" textRotation="180" wrapText="1"/>
    </xf>
    <xf numFmtId="38" fontId="3" fillId="0" borderId="0" xfId="5" applyNumberFormat="1" applyFont="1" applyBorder="1"/>
    <xf numFmtId="0" fontId="6" fillId="0" borderId="0" xfId="5" applyFont="1" applyBorder="1" applyAlignment="1">
      <alignment horizontal="right"/>
    </xf>
    <xf numFmtId="38" fontId="6" fillId="0" borderId="0" xfId="5" quotePrefix="1" applyNumberFormat="1" applyFont="1" applyBorder="1" applyAlignment="1">
      <alignment horizontal="center"/>
    </xf>
    <xf numFmtId="0" fontId="7" fillId="0" borderId="0" xfId="5" applyFont="1" applyBorder="1" applyAlignment="1">
      <alignment horizontal="center"/>
    </xf>
    <xf numFmtId="37" fontId="6" fillId="0" borderId="0" xfId="7" applyNumberFormat="1" applyFont="1" applyAlignment="1">
      <alignment horizontal="right"/>
    </xf>
    <xf numFmtId="37" fontId="6" fillId="0" borderId="0" xfId="7" applyNumberFormat="1" applyFont="1" applyBorder="1" applyAlignment="1">
      <alignment horizontal="right"/>
    </xf>
    <xf numFmtId="38" fontId="6" fillId="0" borderId="0" xfId="5" applyNumberFormat="1" applyFont="1" applyFill="1" applyBorder="1"/>
    <xf numFmtId="164" fontId="2" fillId="0" borderId="0" xfId="2" applyNumberFormat="1" applyFont="1" applyFill="1" applyBorder="1"/>
    <xf numFmtId="38" fontId="6" fillId="0" borderId="0" xfId="7" applyNumberFormat="1" applyFont="1"/>
    <xf numFmtId="15" fontId="6" fillId="0" borderId="0" xfId="5" quotePrefix="1" applyNumberFormat="1" applyFont="1" applyBorder="1" applyAlignment="1">
      <alignment horizontal="center"/>
    </xf>
    <xf numFmtId="164" fontId="2" fillId="0" borderId="1" xfId="2" applyNumberFormat="1" applyFont="1" applyFill="1" applyBorder="1"/>
    <xf numFmtId="38" fontId="6" fillId="0" borderId="0" xfId="7" applyNumberFormat="1" applyFont="1" applyBorder="1"/>
    <xf numFmtId="165" fontId="2" fillId="0" borderId="1" xfId="1" applyNumberFormat="1" applyFont="1" applyFill="1" applyBorder="1"/>
    <xf numFmtId="37" fontId="6" fillId="0" borderId="1" xfId="7" applyNumberFormat="1" applyFont="1" applyBorder="1" applyAlignment="1">
      <alignment horizontal="right"/>
    </xf>
    <xf numFmtId="165" fontId="2" fillId="0" borderId="1" xfId="1" applyNumberFormat="1" applyFont="1" applyBorder="1"/>
    <xf numFmtId="0" fontId="6" fillId="0" borderId="0" xfId="5" quotePrefix="1" applyFont="1" applyBorder="1" applyAlignment="1">
      <alignment horizontal="center"/>
    </xf>
    <xf numFmtId="165" fontId="2" fillId="0" borderId="0" xfId="1" quotePrefix="1" applyNumberFormat="1" applyFont="1" applyFill="1" applyBorder="1"/>
    <xf numFmtId="0" fontId="6" fillId="0" borderId="0" xfId="5" quotePrefix="1" applyFont="1" applyBorder="1" applyAlignment="1">
      <alignment horizontal="center" wrapText="1"/>
    </xf>
    <xf numFmtId="165" fontId="2" fillId="0" borderId="0" xfId="1" quotePrefix="1" applyNumberFormat="1" applyFont="1" applyBorder="1"/>
    <xf numFmtId="0" fontId="2" fillId="0" borderId="0" xfId="4" applyFont="1" applyBorder="1" applyAlignment="1">
      <alignment horizontal="center" textRotation="180"/>
    </xf>
  </cellXfs>
  <cellStyles count="8">
    <cellStyle name="Comma" xfId="1" builtinId="3"/>
    <cellStyle name="Currency" xfId="2" builtinId="4"/>
    <cellStyle name="Normal" xfId="0" builtinId="0"/>
    <cellStyle name="Normal 10 14" xfId="5" xr:uid="{CC943040-AEBD-41CE-BD38-02520C5056B8}"/>
    <cellStyle name="Normal 2" xfId="7" xr:uid="{A6F21729-EFB1-455D-88A9-C38DD665FAA6}"/>
    <cellStyle name="Normal 2 10" xfId="6" xr:uid="{8DBEB00F-E0C8-429E-9B9D-0107FE9DE02C}"/>
    <cellStyle name="Normal 6" xfId="4" xr:uid="{05677D27-7949-4C42-9B63-2BBCEF2EB5C8}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58612</xdr:colOff>
      <xdr:row>61</xdr:row>
      <xdr:rowOff>58618</xdr:rowOff>
    </xdr:from>
    <xdr:to>
      <xdr:col>23</xdr:col>
      <xdr:colOff>190497</xdr:colOff>
      <xdr:row>76</xdr:row>
      <xdr:rowOff>61547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BEF8D7EE-2F58-4B4F-B10F-40EE429D6947}"/>
            </a:ext>
          </a:extLst>
        </xdr:cNvPr>
        <xdr:cNvSpPr txBox="1"/>
      </xdr:nvSpPr>
      <xdr:spPr>
        <a:xfrm rot="5400000">
          <a:off x="14703667" y="10757390"/>
          <a:ext cx="2420813" cy="92319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050">
              <a:latin typeface="Arial" panose="020B0604020202020204" pitchFamily="34" charset="0"/>
              <a:cs typeface="Arial" panose="020B0604020202020204" pitchFamily="34" charset="0"/>
            </a:rPr>
            <a:t>SOAH Docket No. 473-21-2606</a:t>
          </a:r>
        </a:p>
        <a:p>
          <a:pPr algn="r"/>
          <a:r>
            <a:rPr lang="en-US" sz="1050">
              <a:latin typeface="Arial" panose="020B0604020202020204" pitchFamily="34" charset="0"/>
              <a:cs typeface="Arial" panose="020B0604020202020204" pitchFamily="34" charset="0"/>
            </a:rPr>
            <a:t>PUC Docket No. 52195</a:t>
          </a:r>
        </a:p>
        <a:p>
          <a:pPr algn="r"/>
          <a:r>
            <a:rPr lang="en-US" sz="1050">
              <a:latin typeface="Arial" panose="020B0604020202020204" pitchFamily="34" charset="0"/>
              <a:cs typeface="Arial" panose="020B0604020202020204" pitchFamily="34" charset="0"/>
            </a:rPr>
            <a:t>CEP's</a:t>
          </a:r>
          <a:r>
            <a:rPr lang="en-US" sz="1050" baseline="0">
              <a:latin typeface="Arial" panose="020B0604020202020204" pitchFamily="34" charset="0"/>
              <a:cs typeface="Arial" panose="020B0604020202020204" pitchFamily="34" charset="0"/>
            </a:rPr>
            <a:t> 1st, Q. No. CEP-14</a:t>
          </a:r>
        </a:p>
        <a:p>
          <a:pPr algn="r"/>
          <a:r>
            <a:rPr lang="en-US" sz="1050" baseline="0">
              <a:latin typeface="Arial" panose="020B0604020202020204" pitchFamily="34" charset="0"/>
              <a:cs typeface="Arial" panose="020B0604020202020204" pitchFamily="34" charset="0"/>
            </a:rPr>
            <a:t>Attachment 1</a:t>
          </a:r>
        </a:p>
        <a:p>
          <a:pPr algn="r"/>
          <a:r>
            <a:rPr lang="en-US" sz="1050" baseline="0">
              <a:latin typeface="Arial" panose="020B0604020202020204" pitchFamily="34" charset="0"/>
              <a:cs typeface="Arial" panose="020B0604020202020204" pitchFamily="34" charset="0"/>
            </a:rPr>
            <a:t>Page 1 of 1</a:t>
          </a:r>
          <a:endParaRPr lang="en-US" sz="105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34538-D054-4A9B-A891-6DF8539E15F2}">
  <sheetPr>
    <pageSetUpPr fitToPage="1"/>
  </sheetPr>
  <dimension ref="A1:X114"/>
  <sheetViews>
    <sheetView tabSelected="1" zoomScale="130" zoomScaleNormal="130" zoomScaleSheetLayoutView="110" workbookViewId="0">
      <selection activeCell="C18" sqref="C18"/>
    </sheetView>
  </sheetViews>
  <sheetFormatPr defaultRowHeight="12.75" x14ac:dyDescent="0.2"/>
  <cols>
    <col min="1" max="1" width="6.28515625" style="1" customWidth="1"/>
    <col min="2" max="2" width="9.140625" style="1"/>
    <col min="3" max="3" width="55.85546875" style="1" customWidth="1"/>
    <col min="4" max="4" width="2.7109375" style="7" customWidth="1"/>
    <col min="5" max="5" width="18.28515625" style="1" customWidth="1"/>
    <col min="6" max="6" width="2.7109375" style="7" customWidth="1"/>
    <col min="7" max="7" width="18.28515625" style="1" customWidth="1"/>
    <col min="8" max="8" width="2.7109375" style="7" customWidth="1"/>
    <col min="9" max="9" width="18.28515625" style="1" customWidth="1"/>
    <col min="10" max="10" width="2.7109375" style="7" customWidth="1"/>
    <col min="11" max="11" width="18.28515625" style="1" customWidth="1"/>
    <col min="12" max="12" width="2.7109375" style="7" customWidth="1"/>
    <col min="13" max="13" width="18.28515625" style="1" customWidth="1"/>
    <col min="14" max="14" width="2.7109375" style="7" customWidth="1"/>
    <col min="15" max="15" width="18.28515625" style="1" customWidth="1"/>
    <col min="16" max="16" width="8.28515625" style="7" customWidth="1"/>
    <col min="17" max="17" width="18.28515625" style="1" customWidth="1"/>
    <col min="18" max="19" width="3.5703125" style="1" customWidth="1"/>
    <col min="20" max="24" width="3" style="1" customWidth="1"/>
    <col min="25" max="16384" width="9.140625" style="1"/>
  </cols>
  <sheetData>
    <row r="1" spans="1:24" x14ac:dyDescent="0.2">
      <c r="X1" s="13" t="s">
        <v>25</v>
      </c>
    </row>
    <row r="2" spans="1:24" x14ac:dyDescent="0.2">
      <c r="X2" s="13" t="s">
        <v>26</v>
      </c>
    </row>
    <row r="3" spans="1:24" x14ac:dyDescent="0.2">
      <c r="X3" s="13" t="s">
        <v>58</v>
      </c>
    </row>
    <row r="4" spans="1:24" x14ac:dyDescent="0.2">
      <c r="X4" s="13" t="s">
        <v>24</v>
      </c>
    </row>
    <row r="5" spans="1:24" x14ac:dyDescent="0.2">
      <c r="X5" s="13" t="s">
        <v>23</v>
      </c>
    </row>
    <row r="9" spans="1:24" x14ac:dyDescent="0.2">
      <c r="A9" s="14"/>
      <c r="B9" s="14"/>
      <c r="C9" s="15" t="s">
        <v>0</v>
      </c>
      <c r="D9" s="35"/>
      <c r="E9" s="16" t="s">
        <v>1</v>
      </c>
      <c r="F9" s="27"/>
      <c r="G9" s="16" t="s">
        <v>36</v>
      </c>
      <c r="H9" s="27"/>
      <c r="I9" s="16" t="s">
        <v>2</v>
      </c>
      <c r="J9" s="27"/>
      <c r="K9" s="16" t="s">
        <v>3</v>
      </c>
      <c r="L9" s="27"/>
      <c r="M9" s="16" t="s">
        <v>4</v>
      </c>
      <c r="N9" s="27"/>
      <c r="O9" s="16" t="s">
        <v>47</v>
      </c>
      <c r="P9" s="27"/>
      <c r="Q9" s="16" t="s">
        <v>46</v>
      </c>
      <c r="R9" s="16"/>
      <c r="S9" s="16"/>
      <c r="T9" s="16"/>
      <c r="U9" s="16"/>
      <c r="V9" s="16"/>
      <c r="W9" s="16"/>
    </row>
    <row r="10" spans="1:24" x14ac:dyDescent="0.2">
      <c r="A10" s="14" t="s">
        <v>5</v>
      </c>
      <c r="B10" s="14" t="s">
        <v>6</v>
      </c>
      <c r="C10" s="14"/>
      <c r="D10" s="21"/>
      <c r="E10" s="14"/>
      <c r="F10" s="21"/>
      <c r="G10" s="14"/>
      <c r="H10" s="21"/>
      <c r="I10" s="16"/>
      <c r="J10" s="27"/>
      <c r="K10" s="17"/>
      <c r="L10" s="31"/>
      <c r="M10" s="16" t="s">
        <v>32</v>
      </c>
      <c r="N10" s="31"/>
      <c r="O10" s="16" t="s">
        <v>48</v>
      </c>
      <c r="P10" s="31"/>
      <c r="Q10" s="16" t="s">
        <v>49</v>
      </c>
      <c r="R10" s="16"/>
      <c r="S10" s="16"/>
      <c r="T10" s="16"/>
      <c r="U10" s="16"/>
      <c r="V10" s="16"/>
      <c r="W10" s="16"/>
    </row>
    <row r="11" spans="1:24" x14ac:dyDescent="0.2">
      <c r="A11" s="18" t="s">
        <v>7</v>
      </c>
      <c r="B11" s="18" t="s">
        <v>8</v>
      </c>
      <c r="C11" s="18" t="s">
        <v>9</v>
      </c>
      <c r="D11" s="21"/>
      <c r="E11" s="19">
        <v>2016</v>
      </c>
      <c r="F11" s="27"/>
      <c r="G11" s="19">
        <v>2017</v>
      </c>
      <c r="H11" s="27"/>
      <c r="I11" s="19">
        <v>2018</v>
      </c>
      <c r="J11" s="27"/>
      <c r="K11" s="19">
        <v>2019</v>
      </c>
      <c r="L11" s="27"/>
      <c r="M11" s="20" t="s">
        <v>35</v>
      </c>
      <c r="N11" s="27"/>
      <c r="O11" s="20" t="s">
        <v>49</v>
      </c>
      <c r="P11" s="27"/>
      <c r="Q11" s="20" t="s">
        <v>57</v>
      </c>
      <c r="R11" s="42"/>
      <c r="S11" s="42"/>
      <c r="T11" s="42"/>
      <c r="U11" s="42"/>
      <c r="V11" s="42"/>
      <c r="W11" s="21"/>
    </row>
    <row r="12" spans="1:24" x14ac:dyDescent="0.2">
      <c r="A12" s="14"/>
      <c r="B12" s="14"/>
      <c r="C12" s="22" t="s">
        <v>34</v>
      </c>
      <c r="D12" s="28"/>
    </row>
    <row r="13" spans="1:24" x14ac:dyDescent="0.2">
      <c r="A13" s="14"/>
      <c r="B13" s="14"/>
      <c r="C13" s="23"/>
      <c r="D13" s="28"/>
    </row>
    <row r="14" spans="1:24" x14ac:dyDescent="0.2">
      <c r="A14" s="14"/>
      <c r="B14" s="14"/>
      <c r="C14" s="22" t="s">
        <v>10</v>
      </c>
      <c r="D14" s="28"/>
    </row>
    <row r="15" spans="1:24" x14ac:dyDescent="0.2">
      <c r="A15" s="16"/>
      <c r="B15" s="16"/>
      <c r="C15" s="23"/>
      <c r="D15" s="28"/>
    </row>
    <row r="16" spans="1:24" x14ac:dyDescent="0.2">
      <c r="A16" s="16">
        <f>+A15+1</f>
        <v>1</v>
      </c>
      <c r="B16" s="16">
        <v>560000</v>
      </c>
      <c r="C16" s="41" t="s">
        <v>11</v>
      </c>
      <c r="D16" s="28"/>
      <c r="E16" s="2">
        <v>1641654</v>
      </c>
      <c r="F16" s="8"/>
      <c r="G16" s="2">
        <v>1427707</v>
      </c>
      <c r="H16" s="8"/>
      <c r="I16" s="2">
        <v>1769333</v>
      </c>
      <c r="J16" s="8"/>
      <c r="K16" s="2">
        <v>1894111</v>
      </c>
      <c r="L16" s="8"/>
      <c r="M16" s="2">
        <v>2169209</v>
      </c>
      <c r="N16" s="8"/>
      <c r="O16" s="2">
        <v>-11282</v>
      </c>
      <c r="P16" s="51" t="s">
        <v>50</v>
      </c>
      <c r="Q16" s="2">
        <f>+M16+O16</f>
        <v>2157927</v>
      </c>
      <c r="R16" s="2"/>
      <c r="S16" s="2"/>
      <c r="T16" s="2"/>
      <c r="U16" s="2"/>
      <c r="V16" s="2"/>
      <c r="W16" s="3"/>
    </row>
    <row r="17" spans="1:23" x14ac:dyDescent="0.2">
      <c r="A17" s="16">
        <f t="shared" ref="A17:A28" si="0">+A16+1</f>
        <v>2</v>
      </c>
      <c r="B17" s="16">
        <v>561100</v>
      </c>
      <c r="C17" s="41" t="s">
        <v>39</v>
      </c>
      <c r="D17" s="28"/>
      <c r="E17" s="4">
        <v>76925</v>
      </c>
      <c r="F17" s="6"/>
      <c r="G17" s="4">
        <v>63127</v>
      </c>
      <c r="H17" s="6"/>
      <c r="I17" s="4">
        <v>100775</v>
      </c>
      <c r="J17" s="6"/>
      <c r="K17" s="4">
        <v>128245</v>
      </c>
      <c r="L17" s="6"/>
      <c r="M17" s="4">
        <v>128147</v>
      </c>
      <c r="N17" s="6"/>
      <c r="O17" s="37">
        <v>-636</v>
      </c>
      <c r="P17" s="51" t="s">
        <v>50</v>
      </c>
      <c r="Q17" s="4">
        <f>+M17+O17</f>
        <v>127511</v>
      </c>
      <c r="R17" s="4"/>
      <c r="S17" s="4"/>
      <c r="T17" s="4"/>
      <c r="U17" s="4"/>
      <c r="V17" s="4"/>
      <c r="W17" s="3"/>
    </row>
    <row r="18" spans="1:23" x14ac:dyDescent="0.2">
      <c r="A18" s="16">
        <f t="shared" si="0"/>
        <v>3</v>
      </c>
      <c r="B18" s="24">
        <v>561200</v>
      </c>
      <c r="C18" s="41" t="s">
        <v>40</v>
      </c>
      <c r="D18" s="28"/>
      <c r="E18" s="4">
        <v>770296</v>
      </c>
      <c r="F18" s="6"/>
      <c r="G18" s="4">
        <v>818846</v>
      </c>
      <c r="H18" s="6"/>
      <c r="I18" s="4">
        <v>847523</v>
      </c>
      <c r="J18" s="6"/>
      <c r="K18" s="4">
        <v>869313</v>
      </c>
      <c r="L18" s="6"/>
      <c r="M18" s="4">
        <v>932103</v>
      </c>
      <c r="N18" s="6"/>
      <c r="O18" s="37">
        <v>-3954</v>
      </c>
      <c r="P18" s="51" t="s">
        <v>50</v>
      </c>
      <c r="Q18" s="4">
        <f t="shared" ref="Q18:Q29" si="1">+M18+O18</f>
        <v>928149</v>
      </c>
      <c r="R18" s="4"/>
      <c r="S18" s="4"/>
      <c r="T18" s="4"/>
      <c r="U18" s="4"/>
      <c r="V18" s="4"/>
      <c r="W18" s="3"/>
    </row>
    <row r="19" spans="1:23" x14ac:dyDescent="0.2">
      <c r="A19" s="16">
        <f t="shared" si="0"/>
        <v>4</v>
      </c>
      <c r="B19" s="24">
        <v>561300</v>
      </c>
      <c r="C19" s="41" t="s">
        <v>41</v>
      </c>
      <c r="D19" s="28"/>
      <c r="E19" s="4">
        <v>771095</v>
      </c>
      <c r="F19" s="6"/>
      <c r="G19" s="4">
        <v>866803</v>
      </c>
      <c r="H19" s="6"/>
      <c r="I19" s="4">
        <v>944247</v>
      </c>
      <c r="J19" s="6"/>
      <c r="K19" s="4">
        <v>971535</v>
      </c>
      <c r="L19" s="6"/>
      <c r="M19" s="4">
        <v>1092216</v>
      </c>
      <c r="N19" s="6"/>
      <c r="O19" s="37">
        <v>-4887</v>
      </c>
      <c r="P19" s="51" t="s">
        <v>50</v>
      </c>
      <c r="Q19" s="4">
        <f t="shared" si="1"/>
        <v>1087329</v>
      </c>
      <c r="R19" s="4"/>
      <c r="S19" s="4"/>
      <c r="T19" s="4"/>
      <c r="U19" s="4"/>
      <c r="V19" s="4"/>
      <c r="W19" s="3"/>
    </row>
    <row r="20" spans="1:23" x14ac:dyDescent="0.2">
      <c r="A20" s="16">
        <f t="shared" si="0"/>
        <v>5</v>
      </c>
      <c r="B20" s="16">
        <v>561400</v>
      </c>
      <c r="C20" s="41" t="s">
        <v>42</v>
      </c>
      <c r="D20" s="28"/>
      <c r="E20" s="4">
        <v>628585</v>
      </c>
      <c r="F20" s="6"/>
      <c r="G20" s="4">
        <v>599757</v>
      </c>
      <c r="H20" s="6"/>
      <c r="I20" s="4">
        <v>610891</v>
      </c>
      <c r="J20" s="6"/>
      <c r="K20" s="4">
        <v>618115</v>
      </c>
      <c r="L20" s="6"/>
      <c r="M20" s="4">
        <v>652858</v>
      </c>
      <c r="N20" s="6"/>
      <c r="O20" s="37">
        <v>-3235</v>
      </c>
      <c r="P20" s="51" t="s">
        <v>50</v>
      </c>
      <c r="Q20" s="4">
        <f t="shared" si="1"/>
        <v>649623</v>
      </c>
      <c r="R20" s="4"/>
      <c r="S20" s="4"/>
      <c r="T20" s="4"/>
      <c r="U20" s="4"/>
      <c r="V20" s="4"/>
      <c r="W20" s="3"/>
    </row>
    <row r="21" spans="1:23" x14ac:dyDescent="0.2">
      <c r="A21" s="16">
        <f t="shared" si="0"/>
        <v>6</v>
      </c>
      <c r="B21" s="24">
        <v>561500</v>
      </c>
      <c r="C21" s="41" t="s">
        <v>43</v>
      </c>
      <c r="D21" s="28"/>
      <c r="E21" s="4">
        <v>975328</v>
      </c>
      <c r="F21" s="6"/>
      <c r="G21" s="4">
        <v>979739</v>
      </c>
      <c r="H21" s="6"/>
      <c r="I21" s="4">
        <v>902274</v>
      </c>
      <c r="J21" s="6"/>
      <c r="K21" s="4">
        <v>741277</v>
      </c>
      <c r="L21" s="6"/>
      <c r="M21" s="4">
        <v>678638</v>
      </c>
      <c r="N21" s="6"/>
      <c r="O21" s="37">
        <v>-2983</v>
      </c>
      <c r="P21" s="51" t="s">
        <v>50</v>
      </c>
      <c r="Q21" s="4">
        <f t="shared" si="1"/>
        <v>675655</v>
      </c>
      <c r="R21" s="4"/>
      <c r="S21" s="4"/>
      <c r="T21" s="4"/>
      <c r="U21" s="4"/>
      <c r="V21" s="4"/>
      <c r="W21" s="5"/>
    </row>
    <row r="22" spans="1:23" x14ac:dyDescent="0.2">
      <c r="A22" s="16">
        <f t="shared" si="0"/>
        <v>7</v>
      </c>
      <c r="B22" s="24">
        <v>561600</v>
      </c>
      <c r="C22" s="41" t="s">
        <v>18</v>
      </c>
      <c r="D22" s="28"/>
      <c r="E22" s="37">
        <v>0</v>
      </c>
      <c r="F22" s="38"/>
      <c r="G22" s="37">
        <v>0</v>
      </c>
      <c r="H22" s="38"/>
      <c r="I22" s="37">
        <v>0</v>
      </c>
      <c r="J22" s="38"/>
      <c r="K22" s="37">
        <v>0</v>
      </c>
      <c r="L22" s="38"/>
      <c r="M22" s="37">
        <v>0</v>
      </c>
      <c r="N22" s="38"/>
      <c r="O22" s="37">
        <v>0</v>
      </c>
      <c r="P22" s="38"/>
      <c r="Q22" s="4">
        <f t="shared" si="1"/>
        <v>0</v>
      </c>
      <c r="R22" s="37"/>
      <c r="S22" s="37"/>
      <c r="T22" s="37"/>
      <c r="U22" s="37"/>
      <c r="V22" s="37"/>
      <c r="W22" s="5"/>
    </row>
    <row r="23" spans="1:23" x14ac:dyDescent="0.2">
      <c r="A23" s="16">
        <f t="shared" si="0"/>
        <v>8</v>
      </c>
      <c r="B23" s="16">
        <v>561700</v>
      </c>
      <c r="C23" s="41" t="s">
        <v>19</v>
      </c>
      <c r="D23" s="28"/>
      <c r="E23" s="37">
        <v>0</v>
      </c>
      <c r="F23" s="38"/>
      <c r="G23" s="37">
        <v>0</v>
      </c>
      <c r="H23" s="38"/>
      <c r="I23" s="37">
        <v>0</v>
      </c>
      <c r="J23" s="38"/>
      <c r="K23" s="37">
        <v>0</v>
      </c>
      <c r="L23" s="38"/>
      <c r="M23" s="37">
        <v>0</v>
      </c>
      <c r="N23" s="38"/>
      <c r="O23" s="37">
        <v>0</v>
      </c>
      <c r="P23" s="38"/>
      <c r="Q23" s="4">
        <f t="shared" si="1"/>
        <v>0</v>
      </c>
      <c r="R23" s="37"/>
      <c r="S23" s="37"/>
      <c r="T23" s="37"/>
      <c r="U23" s="37"/>
      <c r="V23" s="37"/>
      <c r="W23" s="5"/>
    </row>
    <row r="24" spans="1:23" ht="14.25" customHeight="1" x14ac:dyDescent="0.2">
      <c r="A24" s="16">
        <f t="shared" si="0"/>
        <v>9</v>
      </c>
      <c r="B24" s="16">
        <v>561800</v>
      </c>
      <c r="C24" s="41" t="s">
        <v>44</v>
      </c>
      <c r="D24" s="28"/>
      <c r="E24" s="37">
        <v>0</v>
      </c>
      <c r="F24" s="38"/>
      <c r="G24" s="37">
        <v>0</v>
      </c>
      <c r="H24" s="38"/>
      <c r="I24" s="37">
        <v>0</v>
      </c>
      <c r="J24" s="38"/>
      <c r="K24" s="37">
        <v>0</v>
      </c>
      <c r="L24" s="38"/>
      <c r="M24" s="37">
        <v>0</v>
      </c>
      <c r="N24" s="38"/>
      <c r="O24" s="37">
        <v>0</v>
      </c>
      <c r="P24" s="38"/>
      <c r="Q24" s="4">
        <f t="shared" si="1"/>
        <v>0</v>
      </c>
      <c r="R24" s="37"/>
      <c r="S24" s="37"/>
      <c r="T24" s="37"/>
      <c r="U24" s="37"/>
      <c r="V24" s="37"/>
      <c r="W24" s="5"/>
    </row>
    <row r="25" spans="1:23" x14ac:dyDescent="0.2">
      <c r="A25" s="16">
        <f t="shared" si="0"/>
        <v>10</v>
      </c>
      <c r="B25" s="24">
        <v>562000</v>
      </c>
      <c r="C25" s="41" t="s">
        <v>20</v>
      </c>
      <c r="D25" s="28"/>
      <c r="E25" s="4">
        <v>312087</v>
      </c>
      <c r="F25" s="6"/>
      <c r="G25" s="4">
        <v>323624</v>
      </c>
      <c r="H25" s="6"/>
      <c r="I25" s="4">
        <v>296197</v>
      </c>
      <c r="J25" s="6"/>
      <c r="K25" s="4">
        <v>267776</v>
      </c>
      <c r="L25" s="6"/>
      <c r="M25" s="4">
        <v>137496</v>
      </c>
      <c r="N25" s="6"/>
      <c r="O25" s="37">
        <v>-172</v>
      </c>
      <c r="P25" s="51" t="s">
        <v>50</v>
      </c>
      <c r="Q25" s="4">
        <f t="shared" si="1"/>
        <v>137324</v>
      </c>
      <c r="R25" s="4"/>
      <c r="S25" s="4"/>
      <c r="T25" s="4"/>
      <c r="U25" s="4"/>
      <c r="V25" s="4"/>
      <c r="W25" s="5"/>
    </row>
    <row r="26" spans="1:23" x14ac:dyDescent="0.2">
      <c r="A26" s="16">
        <f t="shared" si="0"/>
        <v>11</v>
      </c>
      <c r="B26" s="24">
        <v>563000</v>
      </c>
      <c r="C26" s="41" t="s">
        <v>45</v>
      </c>
      <c r="D26" s="28"/>
      <c r="E26" s="4">
        <v>305124</v>
      </c>
      <c r="F26" s="6"/>
      <c r="G26" s="4">
        <v>211172</v>
      </c>
      <c r="H26" s="6"/>
      <c r="I26" s="4">
        <v>500681</v>
      </c>
      <c r="J26" s="6"/>
      <c r="K26" s="4">
        <v>303759</v>
      </c>
      <c r="L26" s="6"/>
      <c r="M26" s="4">
        <v>240539</v>
      </c>
      <c r="N26" s="6"/>
      <c r="O26" s="37">
        <v>-809</v>
      </c>
      <c r="P26" s="51" t="s">
        <v>50</v>
      </c>
      <c r="Q26" s="4">
        <f t="shared" si="1"/>
        <v>239730</v>
      </c>
      <c r="R26" s="4"/>
      <c r="S26" s="4"/>
      <c r="T26" s="4"/>
      <c r="U26" s="4"/>
      <c r="V26" s="4"/>
      <c r="W26" s="5"/>
    </row>
    <row r="27" spans="1:23" x14ac:dyDescent="0.2">
      <c r="A27" s="16">
        <f>+A26+1</f>
        <v>12</v>
      </c>
      <c r="B27" s="24">
        <v>565000</v>
      </c>
      <c r="C27" s="41" t="s">
        <v>21</v>
      </c>
      <c r="D27" s="39"/>
      <c r="E27" s="9">
        <v>6274714</v>
      </c>
      <c r="F27" s="10"/>
      <c r="G27" s="9">
        <v>6806326</v>
      </c>
      <c r="H27" s="10"/>
      <c r="I27" s="9">
        <v>7094447</v>
      </c>
      <c r="J27" s="10"/>
      <c r="K27" s="9">
        <v>6123189</v>
      </c>
      <c r="L27" s="10"/>
      <c r="M27" s="9">
        <v>6728666</v>
      </c>
      <c r="N27" s="10"/>
      <c r="O27" s="37">
        <v>0</v>
      </c>
      <c r="P27" s="10"/>
      <c r="Q27" s="4">
        <f t="shared" si="1"/>
        <v>6728666</v>
      </c>
      <c r="R27" s="9"/>
      <c r="S27" s="9"/>
      <c r="T27" s="9"/>
      <c r="U27" s="9"/>
      <c r="V27" s="9"/>
      <c r="W27" s="5"/>
    </row>
    <row r="28" spans="1:23" x14ac:dyDescent="0.2">
      <c r="A28" s="16">
        <f t="shared" si="0"/>
        <v>13</v>
      </c>
      <c r="B28" s="24">
        <v>566000</v>
      </c>
      <c r="C28" s="41" t="s">
        <v>22</v>
      </c>
      <c r="D28" s="39"/>
      <c r="E28" s="9">
        <v>6277658</v>
      </c>
      <c r="F28" s="10"/>
      <c r="G28" s="9">
        <v>6552528</v>
      </c>
      <c r="H28" s="10"/>
      <c r="I28" s="9">
        <v>6148745</v>
      </c>
      <c r="J28" s="10"/>
      <c r="K28" s="9">
        <v>7661298</v>
      </c>
      <c r="L28" s="10"/>
      <c r="M28" s="9">
        <v>8942379</v>
      </c>
      <c r="N28" s="10"/>
      <c r="O28" s="37">
        <f>-22157-9598+138483</f>
        <v>106728</v>
      </c>
      <c r="P28" s="49" t="s">
        <v>56</v>
      </c>
      <c r="Q28" s="4">
        <f t="shared" si="1"/>
        <v>9049107</v>
      </c>
      <c r="R28" s="9"/>
      <c r="S28" s="9"/>
      <c r="T28" s="9"/>
      <c r="U28" s="9"/>
      <c r="V28" s="9"/>
      <c r="W28" s="5"/>
    </row>
    <row r="29" spans="1:23" x14ac:dyDescent="0.2">
      <c r="A29" s="16">
        <f>+A28+1</f>
        <v>14</v>
      </c>
      <c r="B29" s="24">
        <v>567000</v>
      </c>
      <c r="C29" s="41" t="s">
        <v>12</v>
      </c>
      <c r="D29" s="39"/>
      <c r="E29" s="45">
        <v>299485</v>
      </c>
      <c r="F29" s="10"/>
      <c r="G29" s="45">
        <v>289370</v>
      </c>
      <c r="H29" s="10"/>
      <c r="I29" s="45">
        <v>282705</v>
      </c>
      <c r="J29" s="10"/>
      <c r="K29" s="45">
        <v>250050</v>
      </c>
      <c r="L29" s="10"/>
      <c r="M29" s="45">
        <v>117943</v>
      </c>
      <c r="N29" s="10"/>
      <c r="O29" s="46">
        <v>0</v>
      </c>
      <c r="P29" s="10"/>
      <c r="Q29" s="47">
        <f t="shared" si="1"/>
        <v>117943</v>
      </c>
      <c r="R29" s="9"/>
      <c r="S29" s="9"/>
      <c r="T29" s="9"/>
      <c r="U29" s="9"/>
      <c r="V29" s="9"/>
      <c r="W29" s="5"/>
    </row>
    <row r="30" spans="1:23" s="7" customFormat="1" ht="6.75" customHeight="1" x14ac:dyDescent="0.2">
      <c r="A30" s="27"/>
      <c r="B30" s="29"/>
      <c r="C30" s="44"/>
      <c r="D30" s="39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5"/>
    </row>
    <row r="31" spans="1:23" ht="18.75" customHeight="1" x14ac:dyDescent="0.2">
      <c r="A31" s="16">
        <f>+A29+1</f>
        <v>15</v>
      </c>
      <c r="B31" s="16"/>
      <c r="C31" s="25" t="s">
        <v>13</v>
      </c>
      <c r="D31" s="39"/>
      <c r="E31" s="45">
        <f>SUM(E16:E29)</f>
        <v>18332951</v>
      </c>
      <c r="F31" s="10"/>
      <c r="G31" s="45">
        <f>SUM(G16:G29)</f>
        <v>18938999</v>
      </c>
      <c r="H31" s="10"/>
      <c r="I31" s="45">
        <f>SUM(I16:I29)</f>
        <v>19497818</v>
      </c>
      <c r="J31" s="10"/>
      <c r="K31" s="45">
        <f>SUM(K16:K29)</f>
        <v>19828668</v>
      </c>
      <c r="L31" s="10"/>
      <c r="M31" s="45">
        <f>SUM(M16:M29)</f>
        <v>21820194</v>
      </c>
      <c r="N31" s="10"/>
      <c r="O31" s="45">
        <f>SUM(O16:O29)</f>
        <v>78770</v>
      </c>
      <c r="P31" s="10"/>
      <c r="Q31" s="45">
        <f>SUM(Q16:Q29)</f>
        <v>21898964</v>
      </c>
      <c r="R31" s="10"/>
      <c r="S31" s="10"/>
      <c r="T31" s="10"/>
      <c r="U31" s="10"/>
      <c r="V31" s="10"/>
      <c r="W31" s="5"/>
    </row>
    <row r="32" spans="1:23" x14ac:dyDescent="0.2">
      <c r="A32" s="24"/>
      <c r="B32" s="16"/>
      <c r="C32" s="25"/>
      <c r="D32" s="39"/>
      <c r="E32" s="9"/>
      <c r="F32" s="10"/>
      <c r="G32" s="9"/>
      <c r="H32" s="10"/>
      <c r="I32" s="9"/>
      <c r="J32" s="10"/>
      <c r="K32" s="9"/>
      <c r="L32" s="10"/>
      <c r="M32" s="9"/>
      <c r="N32" s="10"/>
      <c r="O32" s="9"/>
      <c r="P32" s="10"/>
      <c r="Q32" s="9"/>
      <c r="R32" s="9"/>
      <c r="S32" s="9"/>
      <c r="T32" s="9"/>
      <c r="U32" s="9"/>
      <c r="V32" s="9"/>
      <c r="W32" s="5"/>
    </row>
    <row r="33" spans="1:23" x14ac:dyDescent="0.2">
      <c r="A33" s="16"/>
      <c r="B33" s="16"/>
      <c r="C33" s="26" t="s">
        <v>14</v>
      </c>
      <c r="D33" s="39"/>
      <c r="E33" s="9"/>
      <c r="F33" s="10"/>
      <c r="G33" s="9"/>
      <c r="H33" s="10"/>
      <c r="I33" s="9"/>
      <c r="J33" s="10"/>
      <c r="K33" s="9"/>
      <c r="L33" s="10"/>
      <c r="M33" s="9"/>
      <c r="N33" s="10"/>
      <c r="O33" s="9"/>
      <c r="P33" s="10"/>
      <c r="Q33" s="9"/>
      <c r="R33" s="9"/>
      <c r="S33" s="9"/>
      <c r="T33" s="9"/>
      <c r="U33" s="9"/>
      <c r="V33" s="9"/>
      <c r="W33" s="5"/>
    </row>
    <row r="34" spans="1:23" x14ac:dyDescent="0.2">
      <c r="A34" s="16"/>
      <c r="B34" s="16"/>
      <c r="C34" s="25"/>
      <c r="D34" s="39"/>
      <c r="E34" s="9"/>
      <c r="F34" s="10"/>
      <c r="G34" s="9"/>
      <c r="H34" s="10"/>
      <c r="I34" s="9"/>
      <c r="J34" s="10"/>
      <c r="K34" s="9"/>
      <c r="L34" s="10"/>
      <c r="M34" s="9"/>
      <c r="N34" s="10"/>
      <c r="O34" s="9"/>
      <c r="P34" s="10"/>
      <c r="Q34" s="9"/>
      <c r="R34" s="9"/>
      <c r="S34" s="9"/>
      <c r="T34" s="9"/>
      <c r="U34" s="9"/>
      <c r="V34" s="9"/>
      <c r="W34" s="5"/>
    </row>
    <row r="35" spans="1:23" x14ac:dyDescent="0.2">
      <c r="A35" s="16">
        <f>+A31+1</f>
        <v>16</v>
      </c>
      <c r="B35" s="24">
        <v>568000</v>
      </c>
      <c r="C35" s="41" t="s">
        <v>15</v>
      </c>
      <c r="D35" s="39"/>
      <c r="E35" s="9">
        <v>75245</v>
      </c>
      <c r="F35" s="10"/>
      <c r="G35" s="9">
        <v>53239</v>
      </c>
      <c r="H35" s="10"/>
      <c r="I35" s="9">
        <v>36372</v>
      </c>
      <c r="J35" s="10"/>
      <c r="K35" s="9">
        <v>20533</v>
      </c>
      <c r="L35" s="10"/>
      <c r="M35" s="9">
        <v>15516</v>
      </c>
      <c r="N35" s="10"/>
      <c r="O35" s="37">
        <v>0</v>
      </c>
      <c r="P35" s="10"/>
      <c r="Q35" s="9">
        <f>+M35+O35</f>
        <v>15516</v>
      </c>
      <c r="R35" s="9"/>
      <c r="S35" s="9"/>
      <c r="T35" s="9"/>
      <c r="U35" s="9"/>
      <c r="V35" s="9"/>
      <c r="W35" s="5"/>
    </row>
    <row r="36" spans="1:23" x14ac:dyDescent="0.2">
      <c r="A36" s="16">
        <f t="shared" ref="A36:A42" si="2">+A35+1</f>
        <v>17</v>
      </c>
      <c r="B36" s="24">
        <v>569000</v>
      </c>
      <c r="C36" s="41" t="s">
        <v>16</v>
      </c>
      <c r="D36" s="39"/>
      <c r="E36" s="9">
        <v>14182</v>
      </c>
      <c r="F36" s="10"/>
      <c r="G36" s="9">
        <v>32317</v>
      </c>
      <c r="H36" s="10"/>
      <c r="I36" s="9">
        <v>31286</v>
      </c>
      <c r="J36" s="10"/>
      <c r="K36" s="9">
        <v>17124</v>
      </c>
      <c r="L36" s="10"/>
      <c r="M36" s="9">
        <v>-1705</v>
      </c>
      <c r="N36" s="10"/>
      <c r="O36" s="37">
        <v>0</v>
      </c>
      <c r="P36" s="10"/>
      <c r="Q36" s="9">
        <f t="shared" ref="Q36:Q43" si="3">+M36+O36</f>
        <v>-1705</v>
      </c>
      <c r="R36" s="9"/>
      <c r="S36" s="9"/>
      <c r="T36" s="9"/>
      <c r="U36" s="9"/>
      <c r="V36" s="9"/>
      <c r="W36" s="5"/>
    </row>
    <row r="37" spans="1:23" x14ac:dyDescent="0.2">
      <c r="A37" s="16">
        <f t="shared" si="2"/>
        <v>18</v>
      </c>
      <c r="B37" s="24">
        <v>569100</v>
      </c>
      <c r="C37" s="41" t="s">
        <v>27</v>
      </c>
      <c r="D37" s="39"/>
      <c r="E37" s="37">
        <v>0</v>
      </c>
      <c r="F37" s="38"/>
      <c r="G37" s="37">
        <v>0</v>
      </c>
      <c r="H37" s="38"/>
      <c r="I37" s="37">
        <v>0</v>
      </c>
      <c r="J37" s="38"/>
      <c r="K37" s="37">
        <v>0</v>
      </c>
      <c r="L37" s="38"/>
      <c r="M37" s="37">
        <v>0</v>
      </c>
      <c r="N37" s="38"/>
      <c r="O37" s="37">
        <v>0</v>
      </c>
      <c r="P37" s="38"/>
      <c r="Q37" s="9">
        <f t="shared" si="3"/>
        <v>0</v>
      </c>
      <c r="R37" s="37"/>
      <c r="S37" s="37"/>
      <c r="T37" s="37"/>
      <c r="U37" s="37"/>
      <c r="V37" s="37"/>
      <c r="W37" s="5"/>
    </row>
    <row r="38" spans="1:23" x14ac:dyDescent="0.2">
      <c r="A38" s="16">
        <f t="shared" si="2"/>
        <v>19</v>
      </c>
      <c r="B38" s="24">
        <v>569200</v>
      </c>
      <c r="C38" s="41" t="s">
        <v>28</v>
      </c>
      <c r="D38" s="39"/>
      <c r="E38" s="37">
        <v>0</v>
      </c>
      <c r="F38" s="38"/>
      <c r="G38" s="37">
        <v>0</v>
      </c>
      <c r="H38" s="38"/>
      <c r="I38" s="37">
        <v>0</v>
      </c>
      <c r="J38" s="38"/>
      <c r="K38" s="37">
        <v>0</v>
      </c>
      <c r="L38" s="38"/>
      <c r="M38" s="37">
        <v>0</v>
      </c>
      <c r="N38" s="38"/>
      <c r="O38" s="37">
        <v>0</v>
      </c>
      <c r="P38" s="38"/>
      <c r="Q38" s="9">
        <f t="shared" si="3"/>
        <v>0</v>
      </c>
      <c r="R38" s="37"/>
      <c r="S38" s="37"/>
      <c r="T38" s="37"/>
      <c r="U38" s="37"/>
      <c r="V38" s="37"/>
      <c r="W38" s="5"/>
    </row>
    <row r="39" spans="1:23" x14ac:dyDescent="0.2">
      <c r="A39" s="16">
        <f t="shared" si="2"/>
        <v>20</v>
      </c>
      <c r="B39" s="24">
        <v>569300</v>
      </c>
      <c r="C39" s="41" t="s">
        <v>29</v>
      </c>
      <c r="D39" s="39"/>
      <c r="E39" s="37">
        <v>0</v>
      </c>
      <c r="F39" s="38"/>
      <c r="G39" s="37">
        <v>0</v>
      </c>
      <c r="H39" s="38"/>
      <c r="I39" s="37">
        <v>0</v>
      </c>
      <c r="J39" s="38"/>
      <c r="K39" s="37">
        <v>0</v>
      </c>
      <c r="L39" s="38"/>
      <c r="M39" s="37">
        <v>0</v>
      </c>
      <c r="N39" s="38"/>
      <c r="O39" s="37">
        <v>0</v>
      </c>
      <c r="P39" s="38"/>
      <c r="Q39" s="9">
        <f t="shared" si="3"/>
        <v>0</v>
      </c>
      <c r="R39" s="37"/>
      <c r="S39" s="37"/>
      <c r="T39" s="37"/>
      <c r="U39" s="37"/>
      <c r="V39" s="37"/>
      <c r="W39" s="5"/>
    </row>
    <row r="40" spans="1:23" x14ac:dyDescent="0.2">
      <c r="A40" s="16">
        <f t="shared" si="2"/>
        <v>21</v>
      </c>
      <c r="B40" s="24">
        <v>569400</v>
      </c>
      <c r="C40" s="41" t="s">
        <v>37</v>
      </c>
      <c r="D40" s="39"/>
      <c r="E40" s="37">
        <v>0</v>
      </c>
      <c r="F40" s="38"/>
      <c r="G40" s="37">
        <v>0</v>
      </c>
      <c r="H40" s="38"/>
      <c r="I40" s="37">
        <v>0</v>
      </c>
      <c r="J40" s="38"/>
      <c r="K40" s="37">
        <v>0</v>
      </c>
      <c r="L40" s="38"/>
      <c r="M40" s="37">
        <v>0</v>
      </c>
      <c r="N40" s="38"/>
      <c r="O40" s="37">
        <v>0</v>
      </c>
      <c r="P40" s="38"/>
      <c r="Q40" s="9">
        <f t="shared" si="3"/>
        <v>0</v>
      </c>
      <c r="R40" s="37"/>
      <c r="S40" s="37"/>
      <c r="T40" s="37"/>
      <c r="U40" s="37"/>
      <c r="V40" s="37"/>
      <c r="W40" s="5"/>
    </row>
    <row r="41" spans="1:23" x14ac:dyDescent="0.2">
      <c r="A41" s="16">
        <f t="shared" si="2"/>
        <v>22</v>
      </c>
      <c r="B41" s="24">
        <v>570000</v>
      </c>
      <c r="C41" s="41" t="s">
        <v>30</v>
      </c>
      <c r="D41" s="39"/>
      <c r="E41" s="9">
        <v>584272</v>
      </c>
      <c r="F41" s="10"/>
      <c r="G41" s="9">
        <v>625143</v>
      </c>
      <c r="H41" s="10"/>
      <c r="I41" s="9">
        <v>324329</v>
      </c>
      <c r="J41" s="10"/>
      <c r="K41" s="9">
        <v>631007</v>
      </c>
      <c r="L41" s="10"/>
      <c r="M41" s="9">
        <v>317863</v>
      </c>
      <c r="N41" s="10"/>
      <c r="O41" s="37">
        <v>-4</v>
      </c>
      <c r="P41" s="51" t="s">
        <v>50</v>
      </c>
      <c r="Q41" s="9">
        <f t="shared" si="3"/>
        <v>317859</v>
      </c>
      <c r="R41" s="9"/>
      <c r="S41" s="9"/>
      <c r="T41" s="9"/>
      <c r="U41" s="9"/>
      <c r="V41" s="9"/>
      <c r="W41" s="5"/>
    </row>
    <row r="42" spans="1:23" x14ac:dyDescent="0.2">
      <c r="A42" s="16">
        <f t="shared" si="2"/>
        <v>23</v>
      </c>
      <c r="B42" s="24">
        <v>571000</v>
      </c>
      <c r="C42" s="41" t="s">
        <v>31</v>
      </c>
      <c r="D42" s="39"/>
      <c r="E42" s="9">
        <v>1286512</v>
      </c>
      <c r="F42" s="10"/>
      <c r="G42" s="9">
        <v>1412178</v>
      </c>
      <c r="H42" s="10"/>
      <c r="I42" s="9">
        <v>2455709</v>
      </c>
      <c r="J42" s="10"/>
      <c r="K42" s="9">
        <v>1656209</v>
      </c>
      <c r="L42" s="10"/>
      <c r="M42" s="9">
        <v>1525242</v>
      </c>
      <c r="N42" s="10"/>
      <c r="O42" s="37">
        <v>-3616</v>
      </c>
      <c r="P42" s="51" t="s">
        <v>50</v>
      </c>
      <c r="Q42" s="9">
        <f t="shared" si="3"/>
        <v>1521626</v>
      </c>
      <c r="R42" s="9"/>
      <c r="S42" s="9"/>
      <c r="T42" s="9"/>
      <c r="U42" s="9"/>
      <c r="V42" s="9"/>
      <c r="W42" s="5"/>
    </row>
    <row r="43" spans="1:23" x14ac:dyDescent="0.2">
      <c r="A43" s="16">
        <f>+A42+1</f>
        <v>24</v>
      </c>
      <c r="B43" s="24">
        <v>573000</v>
      </c>
      <c r="C43" s="41" t="s">
        <v>38</v>
      </c>
      <c r="D43" s="39"/>
      <c r="E43" s="45">
        <v>50467</v>
      </c>
      <c r="F43" s="10"/>
      <c r="G43" s="45">
        <v>15663</v>
      </c>
      <c r="H43" s="10"/>
      <c r="I43" s="45">
        <v>18625</v>
      </c>
      <c r="J43" s="10"/>
      <c r="K43" s="45">
        <v>16467</v>
      </c>
      <c r="L43" s="10"/>
      <c r="M43" s="45">
        <v>39726</v>
      </c>
      <c r="N43" s="10"/>
      <c r="O43" s="46">
        <v>-40</v>
      </c>
      <c r="P43" s="51" t="s">
        <v>50</v>
      </c>
      <c r="Q43" s="45">
        <f t="shared" si="3"/>
        <v>39686</v>
      </c>
      <c r="R43" s="9"/>
      <c r="S43" s="9"/>
      <c r="T43" s="9"/>
      <c r="U43" s="9"/>
      <c r="V43" s="9"/>
      <c r="W43" s="5"/>
    </row>
    <row r="44" spans="1:23" s="7" customFormat="1" ht="9" customHeight="1" x14ac:dyDescent="0.2">
      <c r="A44" s="27"/>
      <c r="B44" s="29"/>
      <c r="C44" s="44"/>
      <c r="D44" s="39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5"/>
    </row>
    <row r="45" spans="1:23" ht="18.75" customHeight="1" x14ac:dyDescent="0.2">
      <c r="A45" s="16">
        <f>+A43+1</f>
        <v>25</v>
      </c>
      <c r="B45" s="16"/>
      <c r="C45" s="25" t="s">
        <v>17</v>
      </c>
      <c r="D45" s="39"/>
      <c r="E45" s="45">
        <f>SUM(E35:E43)</f>
        <v>2010678</v>
      </c>
      <c r="F45" s="10"/>
      <c r="G45" s="45">
        <f>SUM(G35:G43)</f>
        <v>2138540</v>
      </c>
      <c r="H45" s="10"/>
      <c r="I45" s="45">
        <f>SUM(I35:I43)</f>
        <v>2866321</v>
      </c>
      <c r="J45" s="10"/>
      <c r="K45" s="45">
        <f>SUM(K35:K43)</f>
        <v>2341340</v>
      </c>
      <c r="L45" s="10"/>
      <c r="M45" s="45">
        <f>SUM(M35:M43)</f>
        <v>1896642</v>
      </c>
      <c r="N45" s="10"/>
      <c r="O45" s="45">
        <f>SUM(O35:O43)</f>
        <v>-3660</v>
      </c>
      <c r="P45" s="10"/>
      <c r="Q45" s="45">
        <f>SUM(Q35:Q43)</f>
        <v>1892982</v>
      </c>
      <c r="R45" s="10"/>
      <c r="S45" s="10"/>
      <c r="T45" s="10"/>
      <c r="U45" s="10"/>
      <c r="V45" s="10"/>
      <c r="W45" s="5"/>
    </row>
    <row r="46" spans="1:23" s="7" customFormat="1" ht="11.25" customHeight="1" x14ac:dyDescent="0.2">
      <c r="A46" s="27"/>
      <c r="B46" s="27"/>
      <c r="C46" s="39"/>
      <c r="D46" s="39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5"/>
    </row>
    <row r="47" spans="1:23" ht="18.75" customHeight="1" x14ac:dyDescent="0.2">
      <c r="A47" s="16">
        <f>+A45+1</f>
        <v>26</v>
      </c>
      <c r="B47" s="16"/>
      <c r="C47" s="25" t="s">
        <v>33</v>
      </c>
      <c r="D47" s="39"/>
      <c r="E47" s="43">
        <f>E31+E45</f>
        <v>20343629</v>
      </c>
      <c r="F47" s="40"/>
      <c r="G47" s="43">
        <f>G31+G45</f>
        <v>21077539</v>
      </c>
      <c r="H47" s="40"/>
      <c r="I47" s="43">
        <f>I31+I45</f>
        <v>22364139</v>
      </c>
      <c r="J47" s="40"/>
      <c r="K47" s="43">
        <f>K31+K45</f>
        <v>22170008</v>
      </c>
      <c r="L47" s="40"/>
      <c r="M47" s="43">
        <f>M31+M45</f>
        <v>23716836</v>
      </c>
      <c r="N47" s="40"/>
      <c r="O47" s="43">
        <f>O31+O45</f>
        <v>75110</v>
      </c>
      <c r="P47" s="40"/>
      <c r="Q47" s="43">
        <f>Q31+Q45</f>
        <v>23791946</v>
      </c>
      <c r="R47" s="40"/>
      <c r="S47" s="40"/>
      <c r="T47" s="40"/>
      <c r="U47" s="40"/>
      <c r="V47" s="40"/>
      <c r="W47" s="5"/>
    </row>
    <row r="48" spans="1:23" x14ac:dyDescent="0.2">
      <c r="A48" s="16"/>
      <c r="B48" s="16"/>
      <c r="C48" s="25"/>
      <c r="D48" s="39"/>
      <c r="E48" s="11"/>
      <c r="F48" s="12"/>
      <c r="G48" s="11"/>
      <c r="H48" s="12"/>
      <c r="I48" s="11"/>
      <c r="J48" s="12"/>
      <c r="K48" s="11"/>
      <c r="L48" s="12"/>
      <c r="M48" s="11"/>
      <c r="N48" s="12"/>
      <c r="O48" s="11"/>
      <c r="P48" s="12"/>
      <c r="Q48" s="11"/>
      <c r="R48" s="11"/>
      <c r="S48" s="11"/>
      <c r="T48" s="11"/>
      <c r="U48" s="11"/>
      <c r="V48" s="11"/>
      <c r="W48" s="5"/>
    </row>
    <row r="49" spans="1:24" x14ac:dyDescent="0.2">
      <c r="A49" s="27"/>
      <c r="B49" s="27"/>
      <c r="C49" s="28"/>
      <c r="D49" s="28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5"/>
      <c r="X49" s="7"/>
    </row>
    <row r="50" spans="1:24" ht="8.25" customHeight="1" x14ac:dyDescent="0.2">
      <c r="A50" s="27"/>
      <c r="B50" s="27"/>
      <c r="C50" s="28"/>
      <c r="D50" s="28"/>
      <c r="E50" s="7"/>
      <c r="G50" s="7"/>
      <c r="I50" s="7"/>
      <c r="K50" s="7"/>
      <c r="M50" s="7"/>
      <c r="O50" s="7"/>
      <c r="Q50" s="7"/>
      <c r="R50" s="7"/>
      <c r="S50" s="7"/>
      <c r="T50" s="7"/>
      <c r="U50" s="7"/>
      <c r="V50" s="7"/>
      <c r="W50" s="5"/>
      <c r="X50" s="7"/>
    </row>
    <row r="51" spans="1:24" x14ac:dyDescent="0.2">
      <c r="A51" s="27"/>
      <c r="B51" s="48" t="s">
        <v>50</v>
      </c>
      <c r="C51" s="28" t="s">
        <v>51</v>
      </c>
      <c r="D51" s="28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5"/>
      <c r="X51" s="7"/>
    </row>
    <row r="52" spans="1:24" x14ac:dyDescent="0.2">
      <c r="A52" s="27"/>
      <c r="B52" s="48" t="s">
        <v>52</v>
      </c>
      <c r="C52" s="28" t="s">
        <v>53</v>
      </c>
      <c r="D52" s="28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5"/>
      <c r="X52" s="7"/>
    </row>
    <row r="53" spans="1:24" x14ac:dyDescent="0.2">
      <c r="A53" s="27"/>
      <c r="B53" s="50" t="s">
        <v>54</v>
      </c>
      <c r="C53" s="28" t="s">
        <v>55</v>
      </c>
      <c r="D53" s="28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5"/>
      <c r="X53" s="7"/>
    </row>
    <row r="54" spans="1:24" x14ac:dyDescent="0.2">
      <c r="A54" s="27"/>
      <c r="B54" s="29"/>
      <c r="C54" s="28"/>
      <c r="D54" s="28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5"/>
      <c r="X54" s="7"/>
    </row>
    <row r="55" spans="1:24" x14ac:dyDescent="0.2">
      <c r="A55" s="27"/>
      <c r="B55" s="29"/>
      <c r="C55" s="28"/>
      <c r="D55" s="28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52"/>
      <c r="U55" s="52"/>
      <c r="V55" s="52"/>
      <c r="W55" s="52"/>
      <c r="X55" s="52"/>
    </row>
    <row r="56" spans="1:24" x14ac:dyDescent="0.2">
      <c r="A56" s="27"/>
      <c r="B56" s="29"/>
      <c r="C56" s="28"/>
      <c r="D56" s="28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52"/>
      <c r="U56" s="52"/>
      <c r="V56" s="52"/>
      <c r="W56" s="52"/>
      <c r="X56" s="52"/>
    </row>
    <row r="57" spans="1:24" x14ac:dyDescent="0.2">
      <c r="A57" s="27"/>
      <c r="B57" s="29"/>
      <c r="C57" s="28"/>
      <c r="D57" s="28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52"/>
      <c r="U57" s="52"/>
      <c r="V57" s="52"/>
      <c r="W57" s="52"/>
      <c r="X57" s="52"/>
    </row>
    <row r="58" spans="1:24" x14ac:dyDescent="0.2">
      <c r="A58" s="27"/>
      <c r="B58" s="27"/>
      <c r="C58" s="28"/>
      <c r="D58" s="28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52"/>
      <c r="U58" s="52"/>
      <c r="V58" s="52"/>
      <c r="W58" s="52"/>
      <c r="X58" s="52"/>
    </row>
    <row r="59" spans="1:24" ht="18.75" customHeight="1" x14ac:dyDescent="0.2">
      <c r="A59" s="27"/>
      <c r="B59" s="27"/>
      <c r="C59" s="28"/>
      <c r="D59" s="28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52"/>
      <c r="U59" s="52"/>
      <c r="V59" s="52"/>
      <c r="W59" s="52"/>
      <c r="X59" s="52"/>
    </row>
    <row r="60" spans="1:24" ht="9.75" customHeight="1" x14ac:dyDescent="0.2">
      <c r="A60" s="27"/>
      <c r="B60" s="27"/>
      <c r="C60" s="28"/>
      <c r="D60" s="28"/>
      <c r="E60" s="7"/>
      <c r="G60" s="7"/>
      <c r="I60" s="7"/>
      <c r="K60" s="7"/>
      <c r="M60" s="7"/>
      <c r="O60" s="7"/>
      <c r="Q60" s="7"/>
      <c r="R60" s="7"/>
      <c r="S60" s="7"/>
      <c r="T60" s="52"/>
      <c r="U60" s="52"/>
      <c r="V60" s="52"/>
      <c r="W60" s="52"/>
      <c r="X60" s="52"/>
    </row>
    <row r="61" spans="1:24" x14ac:dyDescent="0.2">
      <c r="A61" s="27"/>
      <c r="B61" s="27"/>
      <c r="C61" s="28"/>
      <c r="D61" s="28"/>
      <c r="E61" s="7"/>
      <c r="G61" s="7"/>
      <c r="I61" s="7"/>
      <c r="K61" s="7"/>
      <c r="M61" s="7"/>
      <c r="O61" s="7"/>
      <c r="Q61" s="7"/>
      <c r="R61" s="7"/>
      <c r="S61" s="7"/>
      <c r="T61" s="52"/>
      <c r="U61" s="52"/>
      <c r="V61" s="52"/>
      <c r="W61" s="52"/>
      <c r="X61" s="52"/>
    </row>
    <row r="62" spans="1:24" x14ac:dyDescent="0.2">
      <c r="A62" s="27"/>
      <c r="B62" s="27"/>
      <c r="C62" s="28"/>
      <c r="D62" s="28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52"/>
      <c r="U62" s="52"/>
      <c r="V62" s="52"/>
      <c r="W62" s="52"/>
      <c r="X62" s="52"/>
    </row>
    <row r="63" spans="1:24" x14ac:dyDescent="0.2">
      <c r="A63" s="27"/>
      <c r="B63" s="29"/>
      <c r="C63" s="28"/>
      <c r="D63" s="28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52"/>
      <c r="U63" s="52"/>
      <c r="V63" s="52"/>
      <c r="W63" s="52"/>
      <c r="X63" s="52"/>
    </row>
    <row r="64" spans="1:24" x14ac:dyDescent="0.2">
      <c r="A64" s="27"/>
      <c r="B64" s="29"/>
      <c r="C64" s="28"/>
      <c r="D64" s="28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52"/>
      <c r="U64" s="52"/>
      <c r="V64" s="52"/>
      <c r="W64" s="52"/>
      <c r="X64" s="52"/>
    </row>
    <row r="65" spans="1:24" x14ac:dyDescent="0.2">
      <c r="A65" s="27"/>
      <c r="B65" s="29"/>
      <c r="C65" s="28"/>
      <c r="D65" s="28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52"/>
      <c r="U65" s="52"/>
      <c r="V65" s="52"/>
      <c r="W65" s="52"/>
      <c r="X65" s="52"/>
    </row>
    <row r="66" spans="1:24" x14ac:dyDescent="0.2">
      <c r="A66" s="27"/>
      <c r="B66" s="29"/>
      <c r="C66" s="28"/>
      <c r="D66" s="28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52"/>
      <c r="U66" s="52"/>
      <c r="V66" s="52"/>
      <c r="W66" s="52"/>
      <c r="X66" s="52"/>
    </row>
    <row r="67" spans="1:24" x14ac:dyDescent="0.2">
      <c r="A67" s="27"/>
      <c r="B67" s="29"/>
      <c r="C67" s="28"/>
      <c r="D67" s="28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52"/>
      <c r="U67" s="52"/>
      <c r="V67" s="52"/>
      <c r="W67" s="52"/>
      <c r="X67" s="52"/>
    </row>
    <row r="68" spans="1:24" x14ac:dyDescent="0.2">
      <c r="A68" s="27"/>
      <c r="B68" s="27"/>
      <c r="C68" s="28"/>
      <c r="D68" s="28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5"/>
      <c r="X68" s="7"/>
    </row>
    <row r="69" spans="1:24" x14ac:dyDescent="0.2">
      <c r="A69" s="27"/>
      <c r="B69" s="27"/>
      <c r="C69" s="28"/>
      <c r="D69" s="2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5"/>
      <c r="X69" s="7"/>
    </row>
    <row r="70" spans="1:24" x14ac:dyDescent="0.2">
      <c r="A70" s="30"/>
      <c r="B70" s="27"/>
      <c r="C70" s="31"/>
      <c r="D70" s="31"/>
      <c r="E70" s="7"/>
      <c r="G70" s="7"/>
      <c r="I70" s="7"/>
      <c r="K70" s="7"/>
      <c r="M70" s="7"/>
      <c r="O70" s="7"/>
      <c r="Q70" s="7"/>
      <c r="R70" s="7"/>
      <c r="S70" s="7"/>
      <c r="T70" s="7"/>
      <c r="U70" s="7"/>
      <c r="V70" s="7"/>
      <c r="W70" s="7"/>
      <c r="X70" s="32"/>
    </row>
    <row r="71" spans="1:24" x14ac:dyDescent="0.2">
      <c r="A71" s="33"/>
      <c r="B71" s="7"/>
      <c r="C71" s="7"/>
      <c r="E71" s="7"/>
      <c r="G71" s="7"/>
      <c r="I71" s="7"/>
      <c r="K71" s="7"/>
      <c r="M71" s="7"/>
      <c r="O71" s="7"/>
      <c r="Q71" s="7"/>
      <c r="R71" s="7"/>
      <c r="S71" s="7"/>
      <c r="T71" s="7"/>
      <c r="U71" s="7"/>
      <c r="V71" s="7"/>
      <c r="W71" s="7"/>
      <c r="X71" s="34"/>
    </row>
    <row r="72" spans="1:24" x14ac:dyDescent="0.2">
      <c r="A72" s="33"/>
      <c r="B72" s="7"/>
      <c r="C72" s="7"/>
      <c r="E72" s="7"/>
      <c r="G72" s="7"/>
      <c r="I72" s="7"/>
      <c r="K72" s="7"/>
      <c r="M72" s="7"/>
      <c r="O72" s="7"/>
      <c r="Q72" s="7"/>
      <c r="R72" s="7"/>
      <c r="S72" s="7"/>
      <c r="T72" s="7"/>
      <c r="U72" s="7"/>
      <c r="V72" s="7"/>
      <c r="W72" s="7"/>
      <c r="X72" s="34"/>
    </row>
    <row r="73" spans="1:24" x14ac:dyDescent="0.2">
      <c r="A73" s="33"/>
      <c r="B73" s="7"/>
      <c r="C73" s="7"/>
      <c r="E73" s="7"/>
      <c r="G73" s="7"/>
      <c r="I73" s="7"/>
      <c r="K73" s="7"/>
      <c r="M73" s="7"/>
      <c r="O73" s="7"/>
      <c r="Q73" s="7"/>
      <c r="R73" s="7"/>
      <c r="S73" s="7"/>
      <c r="T73" s="7"/>
      <c r="U73" s="7"/>
      <c r="V73" s="7"/>
      <c r="W73" s="7"/>
      <c r="X73" s="7"/>
    </row>
    <row r="74" spans="1:24" x14ac:dyDescent="0.2">
      <c r="A74" s="33"/>
      <c r="B74" s="7"/>
      <c r="C74" s="7"/>
      <c r="E74" s="7"/>
      <c r="G74" s="7"/>
      <c r="I74" s="7"/>
      <c r="K74" s="7"/>
      <c r="M74" s="7"/>
      <c r="O74" s="7"/>
      <c r="Q74" s="7"/>
      <c r="R74" s="7"/>
      <c r="S74" s="7"/>
      <c r="T74" s="7"/>
      <c r="U74" s="7"/>
      <c r="V74" s="7"/>
      <c r="W74" s="7"/>
      <c r="X74" s="7"/>
    </row>
    <row r="75" spans="1:24" x14ac:dyDescent="0.2">
      <c r="A75" s="33"/>
      <c r="B75" s="7"/>
      <c r="C75" s="7"/>
      <c r="E75" s="7"/>
      <c r="G75" s="7"/>
      <c r="I75" s="7"/>
      <c r="K75" s="7"/>
      <c r="M75" s="7"/>
      <c r="O75" s="7"/>
      <c r="Q75" s="7"/>
      <c r="R75" s="7"/>
      <c r="S75" s="7"/>
      <c r="T75" s="7"/>
      <c r="U75" s="7"/>
      <c r="V75" s="7"/>
      <c r="W75" s="7"/>
      <c r="X75" s="7"/>
    </row>
    <row r="76" spans="1:24" x14ac:dyDescent="0.2">
      <c r="A76" s="33"/>
      <c r="B76" s="7"/>
      <c r="C76" s="7"/>
      <c r="E76" s="7"/>
      <c r="G76" s="7"/>
      <c r="I76" s="7"/>
      <c r="K76" s="7"/>
      <c r="M76" s="7"/>
      <c r="O76" s="7"/>
      <c r="Q76" s="7"/>
      <c r="R76" s="7"/>
      <c r="S76" s="7"/>
      <c r="T76" s="7"/>
      <c r="U76" s="7"/>
      <c r="V76" s="7"/>
      <c r="W76" s="7"/>
      <c r="X76" s="7"/>
    </row>
    <row r="77" spans="1:24" x14ac:dyDescent="0.2">
      <c r="A77" s="7"/>
      <c r="B77" s="7"/>
      <c r="C77" s="7"/>
      <c r="E77" s="7"/>
      <c r="G77" s="7"/>
      <c r="I77" s="7"/>
      <c r="K77" s="7"/>
      <c r="M77" s="7"/>
      <c r="O77" s="7"/>
      <c r="Q77" s="7"/>
      <c r="R77" s="7"/>
      <c r="S77" s="7"/>
      <c r="T77" s="7"/>
      <c r="U77" s="7"/>
      <c r="V77" s="7"/>
      <c r="W77" s="7"/>
      <c r="X77" s="7"/>
    </row>
    <row r="78" spans="1:24" x14ac:dyDescent="0.2">
      <c r="A78" s="7"/>
      <c r="B78" s="7"/>
      <c r="C78" s="7"/>
      <c r="E78" s="7"/>
      <c r="G78" s="7"/>
      <c r="I78" s="7"/>
      <c r="K78" s="7"/>
      <c r="M78" s="7"/>
      <c r="O78" s="7"/>
      <c r="Q78" s="7"/>
      <c r="R78" s="7"/>
      <c r="S78" s="7"/>
      <c r="T78" s="7"/>
      <c r="U78" s="7"/>
      <c r="V78" s="7"/>
      <c r="W78" s="7"/>
      <c r="X78" s="7"/>
    </row>
    <row r="79" spans="1:24" x14ac:dyDescent="0.2">
      <c r="A79" s="21"/>
      <c r="B79" s="21"/>
      <c r="C79" s="35"/>
      <c r="D79" s="35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7"/>
    </row>
    <row r="80" spans="1:24" x14ac:dyDescent="0.2">
      <c r="A80" s="21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36"/>
      <c r="X80" s="7"/>
    </row>
    <row r="81" spans="1:24" x14ac:dyDescent="0.2">
      <c r="A81" s="21"/>
      <c r="B81" s="21"/>
      <c r="C81" s="21"/>
      <c r="D81" s="21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7"/>
    </row>
    <row r="82" spans="1:24" x14ac:dyDescent="0.2">
      <c r="A82" s="31"/>
      <c r="B82" s="27"/>
      <c r="C82" s="31"/>
      <c r="D82" s="31"/>
      <c r="E82" s="7"/>
      <c r="G82" s="7"/>
      <c r="I82" s="7"/>
      <c r="K82" s="7"/>
      <c r="M82" s="7"/>
      <c r="O82" s="7"/>
      <c r="Q82" s="7"/>
      <c r="R82" s="7"/>
      <c r="S82" s="7"/>
      <c r="T82" s="7"/>
      <c r="U82" s="7"/>
      <c r="V82" s="7"/>
      <c r="W82" s="7"/>
      <c r="X82" s="7"/>
    </row>
    <row r="83" spans="1:24" ht="8.25" customHeight="1" x14ac:dyDescent="0.2">
      <c r="A83" s="31"/>
      <c r="B83" s="27"/>
      <c r="C83" s="31"/>
      <c r="D83" s="31"/>
      <c r="E83" s="7"/>
      <c r="G83" s="7"/>
      <c r="I83" s="7"/>
      <c r="K83" s="7"/>
      <c r="M83" s="7"/>
      <c r="O83" s="7"/>
      <c r="Q83" s="7"/>
      <c r="R83" s="7"/>
      <c r="S83" s="7"/>
      <c r="T83" s="7"/>
      <c r="U83" s="7"/>
      <c r="V83" s="7"/>
      <c r="W83" s="7"/>
      <c r="X83" s="7"/>
    </row>
    <row r="84" spans="1:24" x14ac:dyDescent="0.2">
      <c r="A84" s="31"/>
      <c r="B84" s="27"/>
      <c r="C84" s="28"/>
      <c r="D84" s="28"/>
      <c r="E84" s="7"/>
      <c r="G84" s="7"/>
      <c r="I84" s="7"/>
      <c r="K84" s="7"/>
      <c r="M84" s="7"/>
      <c r="O84" s="7"/>
      <c r="Q84" s="7"/>
      <c r="R84" s="7"/>
      <c r="S84" s="7"/>
      <c r="T84" s="7"/>
      <c r="U84" s="7"/>
      <c r="V84" s="7"/>
      <c r="W84" s="7"/>
      <c r="X84" s="7"/>
    </row>
    <row r="85" spans="1:24" ht="9" customHeight="1" x14ac:dyDescent="0.2">
      <c r="A85" s="31"/>
      <c r="B85" s="27"/>
      <c r="C85" s="31"/>
      <c r="D85" s="31"/>
      <c r="E85" s="7"/>
      <c r="G85" s="7"/>
      <c r="I85" s="7"/>
      <c r="K85" s="7"/>
      <c r="M85" s="7"/>
      <c r="O85" s="7"/>
      <c r="Q85" s="7"/>
      <c r="R85" s="7"/>
      <c r="S85" s="7"/>
      <c r="T85" s="7"/>
      <c r="U85" s="7"/>
      <c r="V85" s="7"/>
      <c r="W85" s="7"/>
      <c r="X85" s="7"/>
    </row>
    <row r="86" spans="1:24" x14ac:dyDescent="0.2">
      <c r="A86" s="27"/>
      <c r="B86" s="27"/>
      <c r="C86" s="28"/>
      <c r="D86" s="2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5"/>
      <c r="X86" s="7"/>
    </row>
    <row r="87" spans="1:24" x14ac:dyDescent="0.2">
      <c r="A87" s="27"/>
      <c r="B87" s="29"/>
      <c r="C87" s="28"/>
      <c r="D87" s="28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5"/>
      <c r="X87" s="7"/>
    </row>
    <row r="88" spans="1:24" x14ac:dyDescent="0.2">
      <c r="A88" s="27"/>
      <c r="B88" s="27"/>
      <c r="C88" s="28"/>
      <c r="D88" s="28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5"/>
      <c r="X88" s="7"/>
    </row>
    <row r="89" spans="1:24" x14ac:dyDescent="0.2">
      <c r="A89" s="27"/>
      <c r="B89" s="27"/>
      <c r="C89" s="28"/>
      <c r="D89" s="28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5"/>
      <c r="X89" s="7"/>
    </row>
    <row r="90" spans="1:24" ht="18.75" customHeight="1" x14ac:dyDescent="0.2">
      <c r="A90" s="27"/>
      <c r="B90" s="27"/>
      <c r="C90" s="28"/>
      <c r="D90" s="28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5"/>
      <c r="X90" s="7"/>
    </row>
    <row r="91" spans="1:24" ht="12.75" customHeight="1" x14ac:dyDescent="0.2">
      <c r="A91" s="27"/>
      <c r="B91" s="27"/>
      <c r="C91" s="28"/>
      <c r="D91" s="28"/>
      <c r="E91" s="7"/>
      <c r="G91" s="7"/>
      <c r="I91" s="7"/>
      <c r="K91" s="7"/>
      <c r="M91" s="7"/>
      <c r="O91" s="7"/>
      <c r="Q91" s="7"/>
      <c r="R91" s="7"/>
      <c r="S91" s="7"/>
      <c r="T91" s="7"/>
      <c r="U91" s="7"/>
      <c r="V91" s="7"/>
      <c r="W91" s="5"/>
      <c r="X91" s="7"/>
    </row>
    <row r="92" spans="1:24" x14ac:dyDescent="0.2">
      <c r="A92" s="27"/>
      <c r="B92" s="27"/>
      <c r="C92" s="28"/>
      <c r="D92" s="28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5"/>
      <c r="X92" s="7"/>
    </row>
    <row r="93" spans="1:24" ht="9.75" customHeight="1" x14ac:dyDescent="0.2">
      <c r="A93" s="27"/>
      <c r="B93" s="27"/>
      <c r="C93" s="28"/>
      <c r="D93" s="28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5"/>
      <c r="X93" s="7"/>
    </row>
    <row r="94" spans="1:24" x14ac:dyDescent="0.2">
      <c r="A94" s="27"/>
      <c r="B94" s="29"/>
      <c r="C94" s="28"/>
      <c r="D94" s="28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5"/>
      <c r="X94" s="7"/>
    </row>
    <row r="95" spans="1:24" x14ac:dyDescent="0.2">
      <c r="A95" s="27"/>
      <c r="B95" s="29"/>
      <c r="C95" s="28"/>
      <c r="D95" s="28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5"/>
      <c r="X95" s="7"/>
    </row>
    <row r="96" spans="1:24" x14ac:dyDescent="0.2">
      <c r="A96" s="27"/>
      <c r="B96" s="29"/>
      <c r="C96" s="28"/>
      <c r="D96" s="28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5"/>
      <c r="X96" s="7"/>
    </row>
    <row r="97" spans="1:24" x14ac:dyDescent="0.2">
      <c r="A97" s="27"/>
      <c r="B97" s="29"/>
      <c r="C97" s="28"/>
      <c r="D97" s="28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5"/>
      <c r="X97" s="7"/>
    </row>
    <row r="98" spans="1:24" ht="18.75" customHeight="1" x14ac:dyDescent="0.2">
      <c r="A98" s="27"/>
      <c r="B98" s="27"/>
      <c r="C98" s="28"/>
      <c r="D98" s="28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5"/>
      <c r="X98" s="7"/>
    </row>
    <row r="99" spans="1:24" ht="18.75" customHeight="1" x14ac:dyDescent="0.2">
      <c r="A99" s="27"/>
      <c r="B99" s="27"/>
      <c r="C99" s="28"/>
      <c r="D99" s="28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5"/>
      <c r="X99" s="7"/>
    </row>
    <row r="100" spans="1:24" ht="12" customHeight="1" x14ac:dyDescent="0.2">
      <c r="A100" s="27"/>
      <c r="B100" s="27"/>
      <c r="C100" s="28"/>
      <c r="D100" s="28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5"/>
      <c r="X100" s="7"/>
    </row>
    <row r="101" spans="1:24" x14ac:dyDescent="0.2">
      <c r="A101" s="27"/>
      <c r="B101" s="27"/>
      <c r="C101" s="28"/>
      <c r="D101" s="28"/>
      <c r="E101" s="7"/>
      <c r="G101" s="7"/>
      <c r="I101" s="7"/>
      <c r="K101" s="7"/>
      <c r="M101" s="7"/>
      <c r="O101" s="7"/>
      <c r="Q101" s="7"/>
      <c r="R101" s="7"/>
      <c r="S101" s="7"/>
      <c r="T101" s="7"/>
      <c r="U101" s="7"/>
      <c r="V101" s="7"/>
      <c r="W101" s="5"/>
      <c r="X101" s="7"/>
    </row>
    <row r="102" spans="1:24" ht="8.25" customHeight="1" x14ac:dyDescent="0.2">
      <c r="A102" s="27"/>
      <c r="B102" s="27"/>
      <c r="C102" s="28"/>
      <c r="D102" s="28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5"/>
      <c r="X102" s="7"/>
    </row>
    <row r="103" spans="1:24" x14ac:dyDescent="0.2">
      <c r="A103" s="27"/>
      <c r="B103" s="29"/>
      <c r="C103" s="28"/>
      <c r="D103" s="28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5"/>
      <c r="X103" s="7"/>
    </row>
    <row r="104" spans="1:24" x14ac:dyDescent="0.2">
      <c r="A104" s="27"/>
      <c r="B104" s="27"/>
      <c r="C104" s="28"/>
      <c r="D104" s="28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5"/>
      <c r="X104" s="7"/>
    </row>
    <row r="105" spans="1:24" x14ac:dyDescent="0.2">
      <c r="A105" s="27"/>
      <c r="B105" s="27"/>
      <c r="C105" s="28"/>
      <c r="D105" s="28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5"/>
      <c r="X105" s="7"/>
    </row>
    <row r="106" spans="1:24" ht="18.75" customHeight="1" x14ac:dyDescent="0.2">
      <c r="A106" s="27"/>
      <c r="B106" s="29"/>
      <c r="C106" s="28"/>
      <c r="D106" s="28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5"/>
      <c r="X106" s="7"/>
    </row>
    <row r="107" spans="1:24" ht="18.75" customHeight="1" x14ac:dyDescent="0.2">
      <c r="A107" s="27"/>
      <c r="B107" s="27"/>
      <c r="C107" s="28"/>
      <c r="D107" s="2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5"/>
      <c r="X107" s="7"/>
    </row>
    <row r="108" spans="1:24" x14ac:dyDescent="0.2">
      <c r="A108" s="31"/>
      <c r="B108" s="27"/>
      <c r="C108" s="31"/>
      <c r="D108" s="31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7"/>
      <c r="X108" s="7"/>
    </row>
    <row r="109" spans="1:24" x14ac:dyDescent="0.2">
      <c r="A109" s="7"/>
      <c r="B109" s="27"/>
      <c r="C109" s="31"/>
      <c r="D109" s="31"/>
      <c r="E109" s="7"/>
      <c r="G109" s="7"/>
      <c r="I109" s="7"/>
      <c r="K109" s="7"/>
      <c r="M109" s="7"/>
      <c r="O109" s="7"/>
      <c r="Q109" s="7"/>
      <c r="R109" s="7"/>
      <c r="S109" s="7"/>
      <c r="T109" s="7"/>
      <c r="U109" s="7"/>
      <c r="V109" s="7"/>
      <c r="W109" s="7"/>
      <c r="X109" s="7"/>
    </row>
    <row r="110" spans="1:24" x14ac:dyDescent="0.2">
      <c r="A110" s="30"/>
      <c r="B110" s="27"/>
      <c r="C110" s="31"/>
      <c r="D110" s="31"/>
      <c r="E110" s="7"/>
      <c r="G110" s="7"/>
      <c r="I110" s="7"/>
      <c r="K110" s="7"/>
      <c r="M110" s="7"/>
      <c r="O110" s="7"/>
      <c r="Q110" s="7"/>
      <c r="R110" s="7"/>
      <c r="S110" s="7"/>
      <c r="T110" s="7"/>
      <c r="U110" s="7"/>
      <c r="V110" s="7"/>
      <c r="W110" s="7"/>
      <c r="X110" s="7"/>
    </row>
    <row r="111" spans="1:24" x14ac:dyDescent="0.2">
      <c r="A111" s="7"/>
      <c r="B111" s="27"/>
      <c r="C111" s="31"/>
      <c r="D111" s="31"/>
      <c r="E111" s="7"/>
      <c r="G111" s="7"/>
      <c r="I111" s="7"/>
      <c r="K111" s="7"/>
      <c r="M111" s="7"/>
      <c r="O111" s="7"/>
      <c r="Q111" s="7"/>
      <c r="R111" s="7"/>
      <c r="S111" s="7"/>
      <c r="T111" s="7"/>
      <c r="U111" s="7"/>
      <c r="V111" s="7"/>
      <c r="W111" s="7"/>
      <c r="X111" s="7"/>
    </row>
    <row r="112" spans="1:24" x14ac:dyDescent="0.2">
      <c r="A112" s="7"/>
      <c r="B112" s="7"/>
      <c r="C112" s="7"/>
      <c r="E112" s="7"/>
      <c r="G112" s="7"/>
      <c r="I112" s="7"/>
      <c r="K112" s="7"/>
      <c r="M112" s="7"/>
      <c r="O112" s="7"/>
      <c r="Q112" s="7"/>
      <c r="R112" s="7"/>
      <c r="S112" s="7"/>
      <c r="T112" s="7"/>
      <c r="U112" s="7"/>
      <c r="V112" s="7"/>
      <c r="W112" s="7"/>
      <c r="X112" s="7"/>
    </row>
    <row r="113" spans="1:24" x14ac:dyDescent="0.2">
      <c r="A113" s="7"/>
      <c r="B113" s="7"/>
      <c r="C113" s="7"/>
      <c r="E113" s="7"/>
      <c r="G113" s="7"/>
      <c r="I113" s="7"/>
      <c r="K113" s="7"/>
      <c r="M113" s="7"/>
      <c r="O113" s="7"/>
      <c r="Q113" s="7"/>
      <c r="R113" s="7"/>
      <c r="S113" s="7"/>
      <c r="T113" s="7"/>
      <c r="U113" s="7"/>
      <c r="V113" s="7"/>
      <c r="W113" s="7"/>
      <c r="X113" s="7"/>
    </row>
    <row r="114" spans="1:24" ht="100.5" customHeight="1" x14ac:dyDescent="0.2">
      <c r="A114" s="7"/>
      <c r="B114" s="7"/>
      <c r="C114" s="7"/>
      <c r="E114" s="7"/>
      <c r="G114" s="7"/>
      <c r="I114" s="7"/>
      <c r="K114" s="7"/>
      <c r="M114" s="7"/>
      <c r="O114" s="7"/>
      <c r="Q114" s="7"/>
      <c r="R114" s="7"/>
      <c r="S114" s="7"/>
      <c r="T114" s="7"/>
      <c r="U114" s="7"/>
      <c r="V114" s="7"/>
      <c r="W114" s="7"/>
      <c r="X114" s="32"/>
    </row>
  </sheetData>
  <mergeCells count="5">
    <mergeCell ref="X55:X67"/>
    <mergeCell ref="W55:W67"/>
    <mergeCell ref="V55:V67"/>
    <mergeCell ref="U55:U67"/>
    <mergeCell ref="T55:T67"/>
  </mergeCells>
  <pageMargins left="0.7" right="0.7" top="0.75" bottom="0.75" header="0.3" footer="0.3"/>
  <pageSetup scale="49" orientation="landscape" r:id="rId1"/>
  <rowBreaks count="1" manualBreakCount="1">
    <brk id="7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CEP 01-14</vt:lpstr>
      <vt:lpstr>'CEP 01-14'!Print_Area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2021-07-08T12:30:52Z</dcterms:created>
  <dcterms:modified xsi:type="dcterms:W3CDTF">2021-07-08T12:31:01Z</dcterms:modified>
</cp:coreProperties>
</file>